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Проекты Решения СС\А-Ершинский СС\Проект решения об сиполнении бюджета А-Ершинского СС\"/>
    </mc:Choice>
  </mc:AlternateContent>
  <bookViews>
    <workbookView xWindow="0" yWindow="0" windowWidth="28800" windowHeight="12432"/>
  </bookViews>
  <sheets>
    <sheet name="источники" sheetId="2" r:id="rId1"/>
  </sheets>
  <definedNames>
    <definedName name="_xlnm.Print_Titles" localSheetId="0">источники!$8:$10</definedName>
    <definedName name="_xlnm.Print_Area" localSheetId="0">источники!$A$1:$H$49</definedName>
  </definedNames>
  <calcPr calcId="162913"/>
</workbook>
</file>

<file path=xl/calcChain.xml><?xml version="1.0" encoding="utf-8"?>
<calcChain xmlns="http://schemas.openxmlformats.org/spreadsheetml/2006/main">
  <c r="E12" i="2" l="1"/>
  <c r="F12" i="2"/>
  <c r="E14" i="2"/>
  <c r="F14" i="2"/>
  <c r="E17" i="2"/>
  <c r="E16" i="2" s="1"/>
  <c r="F17" i="2"/>
  <c r="F16" i="2" s="1"/>
  <c r="E22" i="2"/>
  <c r="E21" i="2" s="1"/>
  <c r="F22" i="2"/>
  <c r="F21" i="2" s="1"/>
  <c r="E25" i="2"/>
  <c r="F25" i="2"/>
  <c r="F44" i="2"/>
  <c r="F43" i="2" s="1"/>
  <c r="F42" i="2" s="1"/>
  <c r="E44" i="2"/>
  <c r="E34" i="2"/>
  <c r="E33" i="2" s="1"/>
  <c r="E32" i="2" s="1"/>
  <c r="F40" i="2"/>
  <c r="F39" i="2" s="1"/>
  <c r="F38" i="2" s="1"/>
  <c r="E40" i="2"/>
  <c r="E39" i="2" s="1"/>
  <c r="E38" i="2" s="1"/>
  <c r="E43" i="2"/>
  <c r="E42" i="2" s="1"/>
  <c r="F11" i="2"/>
  <c r="F34" i="2"/>
  <c r="F33" i="2" s="1"/>
  <c r="F32" i="2" s="1"/>
  <c r="E30" i="2"/>
  <c r="E29" i="2" s="1"/>
  <c r="E28" i="2" s="1"/>
  <c r="F30" i="2"/>
  <c r="F29" i="2" s="1"/>
  <c r="F28" i="2" s="1"/>
  <c r="E11" i="2" l="1"/>
  <c r="E37" i="2"/>
  <c r="E36" i="2" s="1"/>
  <c r="F37" i="2"/>
  <c r="F36" i="2" s="1"/>
  <c r="F27" i="2"/>
  <c r="E27" i="2"/>
  <c r="E46" i="2" l="1"/>
  <c r="F46" i="2"/>
</calcChain>
</file>

<file path=xl/sharedStrings.xml><?xml version="1.0" encoding="utf-8"?>
<sst xmlns="http://schemas.openxmlformats.org/spreadsheetml/2006/main" count="121" uniqueCount="106">
  <si>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</si>
  <si>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</si>
  <si>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</si>
  <si>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</si>
  <si>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</si>
  <si>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</si>
  <si>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</si>
  <si>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</si>
  <si>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Всего</t>
  </si>
  <si>
    <t>№ строки</t>
  </si>
  <si>
    <t>Увеличение прочих остатков денежных средств бюджетов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</si>
  <si>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</si>
  <si>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</si>
  <si>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</si>
  <si>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</si>
  <si>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</si>
  <si>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</si>
  <si>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</si>
  <si>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</si>
  <si>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Изменение остатков средств на счетах по учету средств бюджета</t>
  </si>
  <si>
    <t>000 01 06 00 00 00 0000 000</t>
  </si>
  <si>
    <t>3</t>
  </si>
  <si>
    <t>4</t>
  </si>
  <si>
    <t>5</t>
  </si>
  <si>
    <t>6</t>
  </si>
  <si>
    <t>7</t>
  </si>
  <si>
    <t>8</t>
  </si>
  <si>
    <t>9</t>
  </si>
  <si>
    <t>10</t>
  </si>
  <si>
    <t>16</t>
  </si>
  <si>
    <t>32</t>
  </si>
  <si>
    <t>33</t>
  </si>
  <si>
    <t>34</t>
  </si>
  <si>
    <t>000 01 06 05 00 00 0000 600</t>
  </si>
  <si>
    <t>000 01 06 05 00 00 0000 000</t>
  </si>
  <si>
    <t>800 01 01 00 00 00 0000 000</t>
  </si>
  <si>
    <t>800 01 01 00 00 00 0000 700</t>
  </si>
  <si>
    <t>800 01 01 00 00 02 0000 710</t>
  </si>
  <si>
    <t>800 01 01 00 00 00 0000 800</t>
  </si>
  <si>
    <t>800 01 01 00 00 02 0000 810</t>
  </si>
  <si>
    <t>800 01 02 00 00 00 0000 000</t>
  </si>
  <si>
    <t>800 01 02 00 00 00 0000 700</t>
  </si>
  <si>
    <t>800 01 02 00 00 02 0000 710</t>
  </si>
  <si>
    <t>800 01 02 00 00 00 0000 800</t>
  </si>
  <si>
    <t>800 01 02 00 00 02 0000 810</t>
  </si>
  <si>
    <t>800 01 05 00 00 00 0000 000</t>
  </si>
  <si>
    <t>800 01 05 00 00 00 0000 500</t>
  </si>
  <si>
    <t>800 01 05 02 00 00 0000 500</t>
  </si>
  <si>
    <t>800 01 05 02 01 00 0000 510</t>
  </si>
  <si>
    <t>800 01 05 00 00 00 0000 600</t>
  </si>
  <si>
    <t>800 01 05 02 00 00 0000 600</t>
  </si>
  <si>
    <t>800 01 05 02 01 00 0000 610</t>
  </si>
  <si>
    <t>Возврат бюджетных кредитов, предоставленных за счет средств краевого бюджета бюджетам муниципальных образований края</t>
  </si>
  <si>
    <t>800 01 06 05 02 02 0000 640</t>
  </si>
  <si>
    <t>11</t>
  </si>
  <si>
    <t>12</t>
  </si>
  <si>
    <t>13</t>
  </si>
  <si>
    <t>14</t>
  </si>
  <si>
    <t>15</t>
  </si>
  <si>
    <t>800 01 03 00 00 00 0000 000</t>
  </si>
  <si>
    <t>Сумма</t>
  </si>
  <si>
    <t>26</t>
  </si>
  <si>
    <t>27</t>
  </si>
  <si>
    <t>28</t>
  </si>
  <si>
    <t>Приложение 1</t>
  </si>
  <si>
    <t>35</t>
  </si>
  <si>
    <t>800 01 03 01 00 00 0000 700</t>
  </si>
  <si>
    <t>800 01 03 01 00 02 0000 710</t>
  </si>
  <si>
    <t>800 01 03 01 00 00 0000 800</t>
  </si>
  <si>
    <t>800 01 03 01 00 02 0000 810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</si>
  <si>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</si>
  <si>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</si>
  <si>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800 01 06 05 02 02 0600 640</t>
  </si>
  <si>
    <t>800 01 06 05 02 02 0600 540</t>
  </si>
  <si>
    <t>800 01 06 05 02 00 0000 500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</si>
  <si>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</si>
  <si>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800 01 06 05 02 02 0000 540</t>
  </si>
  <si>
    <t>Предоставление бюджетных кредитов бюджетам муниципальных образований края из краевого бюджета</t>
  </si>
  <si>
    <t>000 01 06 05 00 00 0000 500</t>
  </si>
  <si>
    <t>800 01 03 01 00 00 0000 000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</si>
  <si>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</si>
  <si>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</si>
  <si>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</si>
  <si>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</si>
  <si>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</si>
  <si>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800 01 06 05 02 00 0000 600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</si>
  <si>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</si>
  <si>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</si>
  <si>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</si>
  <si>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</si>
  <si>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</si>
  <si>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</si>
  <si>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</si>
  <si>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</si>
  <si>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</si>
  <si>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29</t>
  </si>
  <si>
    <t>30</t>
  </si>
  <si>
    <t>31</t>
  </si>
  <si>
    <t>800 01 05 02 01 10 0000 510</t>
  </si>
  <si>
    <t>Увеличение прочих остатков денежных средств бюджетов сельских поселений</t>
  </si>
  <si>
    <t>800 01 05 02 01 10 0000 610</t>
  </si>
  <si>
    <t>Утверждено с учетом изменений  на 2025 год</t>
  </si>
  <si>
    <t>Исполнено     2025 год</t>
  </si>
  <si>
    <t xml:space="preserve">Источники внутреннего финансирования дефицита  бюджета сельсовета в 2025 году </t>
  </si>
  <si>
    <t>Утверждено первоначальным Решением  о бюджете на 2025 год</t>
  </si>
  <si>
    <t xml:space="preserve">Приложение №1 к Решению сессии  Дзержинско -Тасеевского окружного Совета депутатов  № 00-00 Р от 00.00.2026  "Об утверждении отчета
«Об исполнении бюджета Александро-Ершинского сельсовета за 2025 год»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</si>
</sst>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164" fontId="1" fillId="0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 shrinkToFit="1"/>
    </xf>
    <xf numFmtId="49" fontId="5" fillId="0" borderId="0" xfId="0" applyNumberFormat="1" applyFont="1" applyFill="1" applyBorder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49" fontId="4" fillId="0" borderId="1" xfId="0" applyNumberFormat="1" applyFont="1" applyFill="1" applyBorder="1" applyAlignment="1">
      <alignment horizontal="center" wrapText="1" shrinkToFit="1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/>
    </xf>
    <xf numFmtId="0" fontId="4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 vertical="top" wrapText="1" shrinkToFit="1"/>
    </xf>
    <xf numFmtId="4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/>
    </xf>
    <xf numFmtId="0" fontId="4" fillId="0" borderId="0" xfId="1" applyFont="1" applyFill="1" applyAlignment="1">
      <alignment horizontal="left"/>
    </xf>
    <xf numFmtId="49" fontId="4" fillId="0" borderId="1" xfId="0" applyNumberFormat="1" applyFont="1" applyFill="1" applyBorder="1" applyAlignment="1">
      <alignment horizontal="left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top" wrapText="1" shrinkToFit="1"/>
    </xf>
    <xf numFmtId="49" fontId="4" fillId="0" borderId="3" xfId="0" applyNumberFormat="1" applyFont="1" applyFill="1" applyBorder="1" applyAlignment="1">
      <alignment horizontal="center" vertical="top" wrapText="1" shrinkToFit="1"/>
    </xf>
    <xf numFmtId="0" fontId="4" fillId="0" borderId="0" xfId="1" applyFont="1" applyFill="1" applyAlignment="1">
      <alignment horizontal="left" wrapText="1"/>
    </xf>
    <xf numFmtId="164" fontId="4" fillId="0" borderId="4" xfId="0" applyNumberFormat="1" applyFont="1" applyFill="1" applyBorder="1" applyAlignment="1">
      <alignment horizontal="center" vertical="center" wrapText="1" shrinkToFit="1"/>
    </xf>
    <xf numFmtId="164" fontId="4" fillId="0" borderId="5" xfId="0" applyNumberFormat="1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0"/>
  <sheetViews>
    <sheetView tabSelected="1" view="pageBreakPreview" topLeftCell="A4" zoomScaleNormal="75" zoomScaleSheetLayoutView="100" workbookViewId="0">
      <selection activeCell="A5" sqref="A5:F5"/>
    </sheetView>
  </sheetViews>
  <sheetFormatPr defaultColWidth="9.109375" defaultRowHeight="15.6" x14ac:dyDescent="0.3"/>
  <cols>
    <col min="1" max="1" width="7.33203125" style="6" customWidth="1"/>
    <col min="2" max="2" width="30.109375" style="3" customWidth="1"/>
    <col min="3" max="3" width="47.6640625" style="1" customWidth="1"/>
    <col min="4" max="4" width="15.88671875" style="1" customWidth="1"/>
    <col min="5" max="5" width="15.33203125" style="1" customWidth="1"/>
    <col min="6" max="6" width="16.88671875" style="1" customWidth="1"/>
    <col min="7" max="7" width="10.109375" style="1" bestFit="1" customWidth="1"/>
    <col min="8" max="16384" width="9.109375" style="1"/>
  </cols>
  <sheetData>
    <row r="1" spans="1:25" s="2" customFormat="1" x14ac:dyDescent="0.3">
      <c r="A1" s="10"/>
      <c r="B1" s="11"/>
      <c r="C1" s="12"/>
      <c r="D1" s="22"/>
      <c r="E1" s="27" t="s">
        <v>64</v>
      </c>
      <c r="F1" s="27"/>
      <c r="L1" s="9"/>
    </row>
    <row r="2" spans="1:25" s="2" customFormat="1" ht="27" customHeight="1" x14ac:dyDescent="0.3">
      <c r="A2" s="10"/>
      <c r="B2" s="11"/>
      <c r="C2" s="12"/>
      <c r="D2" s="22"/>
      <c r="E2" s="36" t="s">
        <v>105</v>
      </c>
      <c r="F2" s="36"/>
      <c r="L2" s="9"/>
    </row>
    <row r="3" spans="1:25" s="2" customFormat="1" x14ac:dyDescent="0.3">
      <c r="A3" s="10"/>
      <c r="B3" s="11"/>
      <c r="C3" s="12"/>
      <c r="D3" s="22"/>
      <c r="E3" s="36"/>
      <c r="F3" s="36"/>
      <c r="L3" s="9"/>
    </row>
    <row r="4" spans="1:25" s="2" customFormat="1" ht="49.5" customHeight="1" x14ac:dyDescent="0.3">
      <c r="A4" s="10"/>
      <c r="B4" s="11"/>
      <c r="C4" s="12"/>
      <c r="D4" s="22"/>
      <c r="E4" s="36"/>
      <c r="F4" s="36"/>
      <c r="L4" s="9"/>
    </row>
    <row r="5" spans="1:25" s="2" customFormat="1" ht="18" customHeight="1" x14ac:dyDescent="0.3">
      <c r="A5" s="29" t="s">
        <v>103</v>
      </c>
      <c r="B5" s="29"/>
      <c r="C5" s="29"/>
      <c r="D5" s="29"/>
      <c r="E5" s="29"/>
      <c r="F5" s="29"/>
    </row>
    <row r="6" spans="1:25" s="2" customFormat="1" x14ac:dyDescent="0.3">
      <c r="A6" s="13"/>
      <c r="B6" s="13"/>
      <c r="C6" s="13"/>
      <c r="D6" s="13"/>
      <c r="E6" s="13"/>
      <c r="F6" s="13"/>
    </row>
    <row r="7" spans="1:25" s="2" customFormat="1" x14ac:dyDescent="0.3">
      <c r="A7" s="14"/>
      <c r="B7" s="15"/>
      <c r="C7" s="15"/>
      <c r="D7" s="15"/>
      <c r="E7" s="15"/>
      <c r="F7" s="15"/>
    </row>
    <row r="8" spans="1:25" s="4" customFormat="1" ht="17.25" customHeight="1" x14ac:dyDescent="0.25">
      <c r="A8" s="30" t="s">
        <v>9</v>
      </c>
      <c r="B8" s="32" t="s">
        <v>0</v>
      </c>
      <c r="C8" s="34" t="s">
        <v>84</v>
      </c>
      <c r="D8" s="37" t="s">
        <v>60</v>
      </c>
      <c r="E8" s="38"/>
      <c r="F8" s="38"/>
    </row>
    <row r="9" spans="1:25" s="4" customFormat="1" ht="69.75" customHeight="1" x14ac:dyDescent="0.25">
      <c r="A9" s="31"/>
      <c r="B9" s="33"/>
      <c r="C9" s="35"/>
      <c r="D9" s="24" t="s">
        <v>104</v>
      </c>
      <c r="E9" s="16" t="s">
        <v>101</v>
      </c>
      <c r="F9" s="16" t="s">
        <v>102</v>
      </c>
    </row>
    <row r="10" spans="1:25" s="2" customFormat="1" x14ac:dyDescent="0.3">
      <c r="A10" s="17"/>
      <c r="B10" s="18" t="s">
        <v>6</v>
      </c>
      <c r="C10" s="18" t="s">
        <v>7</v>
      </c>
      <c r="D10" s="18" t="s">
        <v>21</v>
      </c>
      <c r="E10" s="18" t="s">
        <v>22</v>
      </c>
      <c r="F10" s="18" t="s">
        <v>23</v>
      </c>
    </row>
    <row r="11" spans="1:25" s="5" customFormat="1" ht="48" hidden="1" customHeight="1" x14ac:dyDescent="0.25">
      <c r="A11" s="19" t="s">
        <v>6</v>
      </c>
      <c r="B11" s="19" t="s">
        <v>35</v>
      </c>
      <c r="C11" s="20" t="s">
        <v>81</v>
      </c>
      <c r="D11" s="20"/>
      <c r="E11" s="21">
        <f>E12-E14</f>
        <v>0</v>
      </c>
      <c r="F11" s="21">
        <f>F12-F14</f>
        <v>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s="5" customFormat="1" ht="48.75" hidden="1" customHeight="1" x14ac:dyDescent="0.25">
      <c r="A12" s="19" t="s">
        <v>7</v>
      </c>
      <c r="B12" s="19" t="s">
        <v>36</v>
      </c>
      <c r="C12" s="20" t="s">
        <v>82</v>
      </c>
      <c r="D12" s="20"/>
      <c r="E12" s="21">
        <f>E13</f>
        <v>0</v>
      </c>
      <c r="F12" s="21">
        <f>F13</f>
        <v>0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s="5" customFormat="1" ht="65.25" hidden="1" customHeight="1" x14ac:dyDescent="0.25">
      <c r="A13" s="19" t="s">
        <v>21</v>
      </c>
      <c r="B13" s="19" t="s">
        <v>37</v>
      </c>
      <c r="C13" s="20" t="s">
        <v>11</v>
      </c>
      <c r="D13" s="20"/>
      <c r="E13" s="21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s="5" customFormat="1" ht="48" hidden="1" customHeight="1" x14ac:dyDescent="0.25">
      <c r="A14" s="19" t="s">
        <v>22</v>
      </c>
      <c r="B14" s="19" t="s">
        <v>38</v>
      </c>
      <c r="C14" s="20" t="s">
        <v>83</v>
      </c>
      <c r="D14" s="20"/>
      <c r="E14" s="21">
        <f>E15</f>
        <v>0</v>
      </c>
      <c r="F14" s="21">
        <f>F15</f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s="5" customFormat="1" ht="64.5" hidden="1" customHeight="1" x14ac:dyDescent="0.25">
      <c r="A15" s="19" t="s">
        <v>23</v>
      </c>
      <c r="B15" s="19" t="s">
        <v>39</v>
      </c>
      <c r="C15" s="20" t="s">
        <v>12</v>
      </c>
      <c r="D15" s="20"/>
      <c r="E15" s="21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s="5" customFormat="1" ht="26.4" hidden="1" x14ac:dyDescent="0.25">
      <c r="A16" s="19" t="s">
        <v>24</v>
      </c>
      <c r="B16" s="19" t="s">
        <v>40</v>
      </c>
      <c r="C16" s="20" t="s">
        <v>13</v>
      </c>
      <c r="D16" s="20"/>
      <c r="E16" s="21">
        <f>E17-E19</f>
        <v>0</v>
      </c>
      <c r="F16" s="21">
        <f>F17-F19</f>
        <v>0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s="5" customFormat="1" ht="32.25" hidden="1" customHeight="1" x14ac:dyDescent="0.25">
      <c r="A17" s="19" t="s">
        <v>25</v>
      </c>
      <c r="B17" s="19" t="s">
        <v>41</v>
      </c>
      <c r="C17" s="20" t="s">
        <v>90</v>
      </c>
      <c r="D17" s="20"/>
      <c r="E17" s="21">
        <f>E18</f>
        <v>0</v>
      </c>
      <c r="F17" s="21">
        <f>F18</f>
        <v>0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s="5" customFormat="1" ht="48.75" hidden="1" customHeight="1" x14ac:dyDescent="0.25">
      <c r="A18" s="19" t="s">
        <v>26</v>
      </c>
      <c r="B18" s="19" t="s">
        <v>42</v>
      </c>
      <c r="C18" s="20" t="s">
        <v>93</v>
      </c>
      <c r="D18" s="20"/>
      <c r="E18" s="21"/>
      <c r="F18" s="21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s="5" customFormat="1" ht="33" hidden="1" customHeight="1" x14ac:dyDescent="0.25">
      <c r="A19" s="19" t="s">
        <v>27</v>
      </c>
      <c r="B19" s="19" t="s">
        <v>43</v>
      </c>
      <c r="C19" s="20" t="s">
        <v>14</v>
      </c>
      <c r="D19" s="20"/>
      <c r="E19" s="21"/>
      <c r="F19" s="21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s="5" customFormat="1" ht="48.75" hidden="1" customHeight="1" x14ac:dyDescent="0.25">
      <c r="A20" s="19" t="s">
        <v>28</v>
      </c>
      <c r="B20" s="19" t="s">
        <v>44</v>
      </c>
      <c r="C20" s="20" t="s">
        <v>94</v>
      </c>
      <c r="D20" s="20"/>
      <c r="E20" s="21"/>
      <c r="F20" s="21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s="5" customFormat="1" ht="33" hidden="1" customHeight="1" x14ac:dyDescent="0.25">
      <c r="A21" s="19" t="s">
        <v>54</v>
      </c>
      <c r="B21" s="19" t="s">
        <v>59</v>
      </c>
      <c r="C21" s="20" t="s">
        <v>86</v>
      </c>
      <c r="D21" s="20"/>
      <c r="E21" s="21">
        <f>E22</f>
        <v>0</v>
      </c>
      <c r="F21" s="21">
        <f>F22</f>
        <v>0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s="5" customFormat="1" ht="48.75" hidden="1" customHeight="1" x14ac:dyDescent="0.25">
      <c r="A22" s="19" t="s">
        <v>55</v>
      </c>
      <c r="B22" s="19" t="s">
        <v>79</v>
      </c>
      <c r="C22" s="20" t="s">
        <v>87</v>
      </c>
      <c r="D22" s="20"/>
      <c r="E22" s="21">
        <f>E24-E26</f>
        <v>0</v>
      </c>
      <c r="F22" s="21">
        <f>F24-F26</f>
        <v>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s="5" customFormat="1" ht="49.5" hidden="1" customHeight="1" x14ac:dyDescent="0.25">
      <c r="A23" s="19" t="s">
        <v>56</v>
      </c>
      <c r="B23" s="19" t="s">
        <v>66</v>
      </c>
      <c r="C23" s="20" t="s">
        <v>91</v>
      </c>
      <c r="D23" s="20"/>
      <c r="E23" s="21"/>
      <c r="F23" s="21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s="5" customFormat="1" ht="64.5" hidden="1" customHeight="1" x14ac:dyDescent="0.25">
      <c r="A24" s="19" t="s">
        <v>57</v>
      </c>
      <c r="B24" s="19" t="s">
        <v>67</v>
      </c>
      <c r="C24" s="20" t="s">
        <v>92</v>
      </c>
      <c r="D24" s="20"/>
      <c r="E24" s="21"/>
      <c r="F24" s="21">
        <v>0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s="5" customFormat="1" ht="47.25" hidden="1" customHeight="1" x14ac:dyDescent="0.25">
      <c r="A25" s="19" t="s">
        <v>58</v>
      </c>
      <c r="B25" s="19" t="s">
        <v>68</v>
      </c>
      <c r="C25" s="20" t="s">
        <v>88</v>
      </c>
      <c r="D25" s="20"/>
      <c r="E25" s="21">
        <f>E26</f>
        <v>0</v>
      </c>
      <c r="F25" s="21">
        <f>F26</f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s="5" customFormat="1" ht="63.75" hidden="1" customHeight="1" x14ac:dyDescent="0.25">
      <c r="A26" s="19" t="s">
        <v>29</v>
      </c>
      <c r="B26" s="19" t="s">
        <v>69</v>
      </c>
      <c r="C26" s="20" t="s">
        <v>89</v>
      </c>
      <c r="D26" s="20"/>
      <c r="E26" s="21"/>
      <c r="F26" s="21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s="5" customFormat="1" ht="33" customHeight="1" x14ac:dyDescent="0.25">
      <c r="A27" s="19" t="s">
        <v>6</v>
      </c>
      <c r="B27" s="19" t="s">
        <v>45</v>
      </c>
      <c r="C27" s="20" t="s">
        <v>19</v>
      </c>
      <c r="D27" s="20">
        <v>0</v>
      </c>
      <c r="E27" s="21">
        <f>E28+E32</f>
        <v>59342.79999999702</v>
      </c>
      <c r="F27" s="26">
        <f>F28+F32</f>
        <v>-751861.04999999888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s="5" customFormat="1" ht="16.5" customHeight="1" x14ac:dyDescent="0.25">
      <c r="A28" s="19" t="s">
        <v>7</v>
      </c>
      <c r="B28" s="19" t="s">
        <v>46</v>
      </c>
      <c r="C28" s="20" t="s">
        <v>1</v>
      </c>
      <c r="D28" s="25">
        <v>-10281268</v>
      </c>
      <c r="E28" s="21">
        <f t="shared" ref="E28:F30" si="0">E29</f>
        <v>-17611296.600000001</v>
      </c>
      <c r="F28" s="26">
        <f t="shared" si="0"/>
        <v>-17272797.809999999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s="5" customFormat="1" ht="13.8" x14ac:dyDescent="0.25">
      <c r="A29" s="19" t="s">
        <v>21</v>
      </c>
      <c r="B29" s="19" t="s">
        <v>47</v>
      </c>
      <c r="C29" s="20" t="s">
        <v>2</v>
      </c>
      <c r="D29" s="25">
        <v>-10281268</v>
      </c>
      <c r="E29" s="21">
        <f t="shared" si="0"/>
        <v>-17611296.600000001</v>
      </c>
      <c r="F29" s="26">
        <f t="shared" si="0"/>
        <v>-17272797.809999999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s="5" customFormat="1" ht="33.75" customHeight="1" x14ac:dyDescent="0.25">
      <c r="A30" s="19" t="s">
        <v>22</v>
      </c>
      <c r="B30" s="19" t="s">
        <v>48</v>
      </c>
      <c r="C30" s="20" t="s">
        <v>10</v>
      </c>
      <c r="D30" s="25">
        <v>-10281268</v>
      </c>
      <c r="E30" s="21">
        <f t="shared" si="0"/>
        <v>-17611296.600000001</v>
      </c>
      <c r="F30" s="26">
        <f t="shared" si="0"/>
        <v>-17272797.809999999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s="5" customFormat="1" ht="31.5" customHeight="1" x14ac:dyDescent="0.25">
      <c r="A31" s="19" t="s">
        <v>23</v>
      </c>
      <c r="B31" s="19" t="s">
        <v>98</v>
      </c>
      <c r="C31" s="20" t="s">
        <v>99</v>
      </c>
      <c r="D31" s="25">
        <v>-10281268</v>
      </c>
      <c r="E31" s="21">
        <v>-17611296.600000001</v>
      </c>
      <c r="F31" s="26">
        <v>-17272797.809999999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s="5" customFormat="1" ht="17.25" customHeight="1" x14ac:dyDescent="0.25">
      <c r="A32" s="19" t="s">
        <v>24</v>
      </c>
      <c r="B32" s="19" t="s">
        <v>49</v>
      </c>
      <c r="C32" s="20" t="s">
        <v>3</v>
      </c>
      <c r="D32" s="25">
        <v>10281268</v>
      </c>
      <c r="E32" s="21">
        <f>E33</f>
        <v>17670639.399999999</v>
      </c>
      <c r="F32" s="26">
        <f t="shared" ref="F32:F34" si="1">F33</f>
        <v>16520936.76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s="5" customFormat="1" ht="13.8" x14ac:dyDescent="0.25">
      <c r="A33" s="19" t="s">
        <v>25</v>
      </c>
      <c r="B33" s="19" t="s">
        <v>50</v>
      </c>
      <c r="C33" s="20" t="s">
        <v>4</v>
      </c>
      <c r="D33" s="25">
        <v>10281268</v>
      </c>
      <c r="E33" s="21">
        <f>E34</f>
        <v>17670639.399999999</v>
      </c>
      <c r="F33" s="26">
        <f t="shared" si="1"/>
        <v>16520936.76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s="5" customFormat="1" ht="32.25" customHeight="1" x14ac:dyDescent="0.25">
      <c r="A34" s="19" t="s">
        <v>26</v>
      </c>
      <c r="B34" s="19" t="s">
        <v>51</v>
      </c>
      <c r="C34" s="20" t="s">
        <v>5</v>
      </c>
      <c r="D34" s="25">
        <v>10281268</v>
      </c>
      <c r="E34" s="21">
        <f>E35</f>
        <v>17670639.399999999</v>
      </c>
      <c r="F34" s="26">
        <f t="shared" si="1"/>
        <v>16520936.76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s="5" customFormat="1" ht="35.25" customHeight="1" x14ac:dyDescent="0.25">
      <c r="A35" s="19" t="s">
        <v>27</v>
      </c>
      <c r="B35" s="19" t="s">
        <v>100</v>
      </c>
      <c r="C35" s="20" t="s">
        <v>99</v>
      </c>
      <c r="D35" s="25">
        <v>10281268</v>
      </c>
      <c r="E35" s="21">
        <v>17670639.399999999</v>
      </c>
      <c r="F35" s="26">
        <v>16520936.76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s="5" customFormat="1" ht="33" hidden="1" customHeight="1" x14ac:dyDescent="0.25">
      <c r="A36" s="19" t="s">
        <v>61</v>
      </c>
      <c r="B36" s="19" t="s">
        <v>20</v>
      </c>
      <c r="C36" s="20" t="s">
        <v>15</v>
      </c>
      <c r="D36" s="20">
        <v>0</v>
      </c>
      <c r="E36" s="21">
        <f>E37</f>
        <v>0</v>
      </c>
      <c r="F36" s="26">
        <f>F37</f>
        <v>0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s="5" customFormat="1" ht="33.75" hidden="1" customHeight="1" x14ac:dyDescent="0.25">
      <c r="A37" s="19" t="s">
        <v>62</v>
      </c>
      <c r="B37" s="19" t="s">
        <v>34</v>
      </c>
      <c r="C37" s="20" t="s">
        <v>16</v>
      </c>
      <c r="D37" s="20"/>
      <c r="E37" s="21">
        <f>E38-E42</f>
        <v>0</v>
      </c>
      <c r="F37" s="26">
        <f>F38-F42</f>
        <v>0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s="5" customFormat="1" ht="32.25" hidden="1" customHeight="1" x14ac:dyDescent="0.25">
      <c r="A38" s="19" t="s">
        <v>63</v>
      </c>
      <c r="B38" s="19" t="s">
        <v>33</v>
      </c>
      <c r="C38" s="20" t="s">
        <v>18</v>
      </c>
      <c r="D38" s="20"/>
      <c r="E38" s="21">
        <f>E39</f>
        <v>0</v>
      </c>
      <c r="F38" s="26">
        <f>F39</f>
        <v>0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s="5" customFormat="1" ht="51" hidden="1" customHeight="1" x14ac:dyDescent="0.25">
      <c r="A39" s="19" t="s">
        <v>95</v>
      </c>
      <c r="B39" s="19" t="s">
        <v>85</v>
      </c>
      <c r="C39" s="20" t="s">
        <v>80</v>
      </c>
      <c r="D39" s="20"/>
      <c r="E39" s="21">
        <f t="shared" ref="E39:F40" si="2">E40</f>
        <v>0</v>
      </c>
      <c r="F39" s="26">
        <f t="shared" si="2"/>
        <v>0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s="5" customFormat="1" ht="64.5" hidden="1" customHeight="1" x14ac:dyDescent="0.25">
      <c r="A40" s="19" t="s">
        <v>96</v>
      </c>
      <c r="B40" s="19" t="s">
        <v>53</v>
      </c>
      <c r="C40" s="20" t="s">
        <v>70</v>
      </c>
      <c r="D40" s="20"/>
      <c r="E40" s="21">
        <f t="shared" si="2"/>
        <v>0</v>
      </c>
      <c r="F40" s="26">
        <f t="shared" si="2"/>
        <v>0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s="5" customFormat="1" ht="51.75" hidden="1" customHeight="1" x14ac:dyDescent="0.25">
      <c r="A41" s="19" t="s">
        <v>97</v>
      </c>
      <c r="B41" s="19" t="s">
        <v>72</v>
      </c>
      <c r="C41" s="20" t="s">
        <v>52</v>
      </c>
      <c r="D41" s="20"/>
      <c r="E41" s="21"/>
      <c r="F41" s="26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s="5" customFormat="1" ht="33.75" hidden="1" customHeight="1" x14ac:dyDescent="0.25">
      <c r="A42" s="19" t="s">
        <v>30</v>
      </c>
      <c r="B42" s="19" t="s">
        <v>78</v>
      </c>
      <c r="C42" s="20" t="s">
        <v>17</v>
      </c>
      <c r="D42" s="20"/>
      <c r="E42" s="21">
        <f>E43</f>
        <v>0</v>
      </c>
      <c r="F42" s="26">
        <f>F43</f>
        <v>0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s="5" customFormat="1" ht="52.5" hidden="1" customHeight="1" x14ac:dyDescent="0.25">
      <c r="A43" s="19" t="s">
        <v>31</v>
      </c>
      <c r="B43" s="19" t="s">
        <v>74</v>
      </c>
      <c r="C43" s="20" t="s">
        <v>75</v>
      </c>
      <c r="D43" s="20"/>
      <c r="E43" s="21">
        <f>E44</f>
        <v>0</v>
      </c>
      <c r="F43" s="26">
        <f t="shared" ref="F43:F44" si="3">F44</f>
        <v>0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s="5" customFormat="1" ht="52.8" hidden="1" x14ac:dyDescent="0.25">
      <c r="A44" s="19" t="s">
        <v>32</v>
      </c>
      <c r="B44" s="19" t="s">
        <v>76</v>
      </c>
      <c r="C44" s="20" t="s">
        <v>71</v>
      </c>
      <c r="D44" s="20"/>
      <c r="E44" s="21">
        <f>E45</f>
        <v>0</v>
      </c>
      <c r="F44" s="26">
        <f t="shared" si="3"/>
        <v>0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s="5" customFormat="1" ht="48.75" hidden="1" customHeight="1" x14ac:dyDescent="0.25">
      <c r="A45" s="19" t="s">
        <v>65</v>
      </c>
      <c r="B45" s="19" t="s">
        <v>73</v>
      </c>
      <c r="C45" s="20" t="s">
        <v>77</v>
      </c>
      <c r="D45" s="20"/>
      <c r="E45" s="21"/>
      <c r="F45" s="26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s="5" customFormat="1" ht="18" customHeight="1" x14ac:dyDescent="0.25">
      <c r="A46" s="28" t="s">
        <v>8</v>
      </c>
      <c r="B46" s="28"/>
      <c r="C46" s="28"/>
      <c r="D46" s="23"/>
      <c r="E46" s="21">
        <f>E11+E16+E21+E27+E36</f>
        <v>59342.79999999702</v>
      </c>
      <c r="F46" s="26">
        <f>F11+F16+F21+F27+F36</f>
        <v>-751861.04999999888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x14ac:dyDescent="0.3"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x14ac:dyDescent="0.3"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7:25" x14ac:dyDescent="0.3"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7:25" x14ac:dyDescent="0.3"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7:25" x14ac:dyDescent="0.3"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7:25" x14ac:dyDescent="0.3"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7:25" x14ac:dyDescent="0.3"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7:25" x14ac:dyDescent="0.3"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7:25" x14ac:dyDescent="0.3"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7:25" x14ac:dyDescent="0.3"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7:25" x14ac:dyDescent="0.3"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7:25" x14ac:dyDescent="0.3"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7:25" x14ac:dyDescent="0.3"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7:25" x14ac:dyDescent="0.3"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7:25" x14ac:dyDescent="0.3"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7:25" x14ac:dyDescent="0.3"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7:25" x14ac:dyDescent="0.3"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7:25" x14ac:dyDescent="0.3"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7:25" x14ac:dyDescent="0.3"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7:25" x14ac:dyDescent="0.3"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7:25" x14ac:dyDescent="0.3"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7:25" x14ac:dyDescent="0.3"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7:25" x14ac:dyDescent="0.3"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7:25" x14ac:dyDescent="0.3"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7:25" x14ac:dyDescent="0.3"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7:25" x14ac:dyDescent="0.3"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7:25" x14ac:dyDescent="0.3"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7:25" x14ac:dyDescent="0.3"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7:25" x14ac:dyDescent="0.3"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7:25" x14ac:dyDescent="0.3"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7:25" x14ac:dyDescent="0.3"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7:25" x14ac:dyDescent="0.3"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7:25" x14ac:dyDescent="0.3"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7:25" x14ac:dyDescent="0.3"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7:25" x14ac:dyDescent="0.3"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7:25" x14ac:dyDescent="0.3"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7:25" x14ac:dyDescent="0.3"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7:25" x14ac:dyDescent="0.3"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7:25" x14ac:dyDescent="0.3"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7:25" x14ac:dyDescent="0.3"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7:25" x14ac:dyDescent="0.3"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7:25" x14ac:dyDescent="0.3"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7:25" x14ac:dyDescent="0.3"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7:25" x14ac:dyDescent="0.3"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7:25" x14ac:dyDescent="0.3"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7:25" x14ac:dyDescent="0.3"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7:25" x14ac:dyDescent="0.3"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7:25" x14ac:dyDescent="0.3"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7:25" x14ac:dyDescent="0.3"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7:25" x14ac:dyDescent="0.3"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7:25" x14ac:dyDescent="0.3"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7:25" x14ac:dyDescent="0.3"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7:25" x14ac:dyDescent="0.3"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7:25" x14ac:dyDescent="0.3"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7:25" x14ac:dyDescent="0.3"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7:25" x14ac:dyDescent="0.3"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7:25" x14ac:dyDescent="0.3"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7:25" x14ac:dyDescent="0.3"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7:25" x14ac:dyDescent="0.3"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7:25" x14ac:dyDescent="0.3"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7:25" x14ac:dyDescent="0.3"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7:25" x14ac:dyDescent="0.3"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7:25" x14ac:dyDescent="0.3"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7:25" x14ac:dyDescent="0.3"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7:25" x14ac:dyDescent="0.3"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7:25" x14ac:dyDescent="0.3"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7:25" x14ac:dyDescent="0.3"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7:25" x14ac:dyDescent="0.3"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7:25" x14ac:dyDescent="0.3"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7:25" x14ac:dyDescent="0.3"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7:25" x14ac:dyDescent="0.3"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7:25" x14ac:dyDescent="0.3"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7:25" x14ac:dyDescent="0.3"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7:25" x14ac:dyDescent="0.3"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7:25" x14ac:dyDescent="0.3"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7:25" x14ac:dyDescent="0.3"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7:25" x14ac:dyDescent="0.3"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7:25" x14ac:dyDescent="0.3"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7:25" x14ac:dyDescent="0.3"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7:25" x14ac:dyDescent="0.3"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7:25" x14ac:dyDescent="0.3"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7:25" x14ac:dyDescent="0.3"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7:25" x14ac:dyDescent="0.3"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7:25" x14ac:dyDescent="0.3"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7:25" x14ac:dyDescent="0.3"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7:25" x14ac:dyDescent="0.3"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7:25" x14ac:dyDescent="0.3"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7:25" x14ac:dyDescent="0.3"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7:25" x14ac:dyDescent="0.3"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7:25" x14ac:dyDescent="0.3"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7:25" x14ac:dyDescent="0.3"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7:25" x14ac:dyDescent="0.3"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7:25" x14ac:dyDescent="0.3"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7:25" x14ac:dyDescent="0.3"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7:25" x14ac:dyDescent="0.3"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7:25" x14ac:dyDescent="0.3"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7:25" x14ac:dyDescent="0.3"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7:25" x14ac:dyDescent="0.3"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7:25" x14ac:dyDescent="0.3"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7:25" x14ac:dyDescent="0.3"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7:25" x14ac:dyDescent="0.3"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7:25" x14ac:dyDescent="0.3"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7:25" x14ac:dyDescent="0.3"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7:25" x14ac:dyDescent="0.3"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7:25" x14ac:dyDescent="0.3"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7:25" x14ac:dyDescent="0.3"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7:25" x14ac:dyDescent="0.3"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7:25" x14ac:dyDescent="0.3"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7:25" x14ac:dyDescent="0.3"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7:25" x14ac:dyDescent="0.3"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7:25" x14ac:dyDescent="0.3"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7:25" x14ac:dyDescent="0.3"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7:25" x14ac:dyDescent="0.3"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7:25" x14ac:dyDescent="0.3"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</sheetData>
  <mergeCells count="8">
    <mergeCell ref="E1:F1"/>
    <mergeCell ref="A46:C46"/>
    <mergeCell ref="A5:F5"/>
    <mergeCell ref="A8:A9"/>
    <mergeCell ref="B8:B9"/>
    <mergeCell ref="C8:C9"/>
    <mergeCell ref="E2:F4"/>
    <mergeCell ref="D8:F8"/>
  </mergeCells>
  <pageMargins left="0.78740157480314965" right="0.39370078740157483" top="0.39370078740157483" bottom="0.39370078740157483" header="0.15748031496062992" footer="0.15748031496062992"/>
  <pageSetup paperSize="9" scale="60" firstPageNumber="22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Пользователь</cp:lastModifiedBy>
  <cp:lastPrinted>2025-03-28T06:35:06Z</cp:lastPrinted>
  <dcterms:created xsi:type="dcterms:W3CDTF">2004-11-08T07:05:00Z</dcterms:created>
  <dcterms:modified xsi:type="dcterms:W3CDTF">2026-04-30T08:28:26Z</dcterms:modified>
</cp:coreProperties>
</file>